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ОргОтдел\ПОСТАНОВЛЕНИЯ\Постановления 2026\Постановление администрации 234\"/>
    </mc:Choice>
  </mc:AlternateContent>
  <bookViews>
    <workbookView xWindow="-120" yWindow="-120" windowWidth="29040" windowHeight="15840"/>
  </bookViews>
  <sheets>
    <sheet name="Раздел 1" sheetId="1" r:id="rId1"/>
    <sheet name="Раздел 2" sheetId="2" r:id="rId2"/>
    <sheet name="Раздел 3" sheetId="3" r:id="rId3"/>
    <sheet name="Раздел 4" sheetId="5" r:id="rId4"/>
  </sheets>
  <definedNames>
    <definedName name="_xlnm.Print_Area" localSheetId="0">'Раздел 1'!$A$1:$N$16</definedName>
    <definedName name="_xlnm.Print_Area" localSheetId="1">'Раздел 2'!$A$1:$N$14</definedName>
    <definedName name="_xlnm.Print_Area" localSheetId="2">'Раздел 3'!$A$1:$O$14</definedName>
    <definedName name="_xlnm.Print_Area" localSheetId="3">'Раздел 4'!$A$1:$O$26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2" i="5" l="1"/>
  <c r="N13" i="5"/>
  <c r="N14" i="5"/>
  <c r="N15" i="5"/>
  <c r="N16" i="5"/>
  <c r="N18" i="5"/>
  <c r="N19" i="5"/>
  <c r="N20" i="5"/>
  <c r="N21" i="5"/>
  <c r="N26" i="5"/>
  <c r="N24" i="5"/>
  <c r="N25" i="5"/>
  <c r="N23" i="5"/>
  <c r="I9" i="5"/>
  <c r="H9" i="5"/>
  <c r="M8" i="5"/>
  <c r="M9" i="5"/>
  <c r="M10" i="5"/>
  <c r="M11" i="5"/>
  <c r="L8" i="5"/>
  <c r="L9" i="5"/>
  <c r="L10" i="5"/>
  <c r="L11" i="5"/>
  <c r="K8" i="5"/>
  <c r="K9" i="5"/>
  <c r="K10" i="5"/>
  <c r="K11" i="5"/>
  <c r="J8" i="5"/>
  <c r="J9" i="5"/>
  <c r="J10" i="5"/>
  <c r="J11" i="5"/>
  <c r="I8" i="5"/>
  <c r="I10" i="5"/>
  <c r="I11" i="5"/>
  <c r="H8" i="5"/>
  <c r="H10" i="5"/>
  <c r="H11" i="5"/>
  <c r="M22" i="5"/>
  <c r="L22" i="5"/>
  <c r="K22" i="5"/>
  <c r="I22" i="5"/>
  <c r="H22" i="5"/>
  <c r="M17" i="5"/>
  <c r="L17" i="5"/>
  <c r="K17" i="5"/>
  <c r="J17" i="5"/>
  <c r="I17" i="5"/>
  <c r="H17" i="5"/>
  <c r="H12" i="5"/>
  <c r="I12" i="5"/>
  <c r="J12" i="5"/>
  <c r="K12" i="5"/>
  <c r="L12" i="5"/>
  <c r="M12" i="5"/>
  <c r="N10" i="5" l="1"/>
  <c r="N22" i="5"/>
  <c r="N17" i="5"/>
  <c r="H7" i="5"/>
  <c r="N11" i="5"/>
  <c r="N8" i="5"/>
  <c r="J7" i="5"/>
  <c r="M7" i="5"/>
  <c r="N12" i="5"/>
  <c r="L7" i="5"/>
  <c r="N9" i="5"/>
  <c r="K7" i="5"/>
  <c r="I7" i="5"/>
  <c r="N7" i="5" l="1"/>
  <c r="H15" i="1" s="1"/>
</calcChain>
</file>

<file path=xl/sharedStrings.xml><?xml version="1.0" encoding="utf-8"?>
<sst xmlns="http://schemas.openxmlformats.org/spreadsheetml/2006/main" count="130" uniqueCount="93">
  <si>
    <t xml:space="preserve">ПАСПОРТ МУНИЦИПАЛЬНОЙ ПРОГРАММЫ </t>
  </si>
  <si>
    <t>Раздел 1. Основные положения</t>
  </si>
  <si>
    <t>Куратор муниципальной программы</t>
  </si>
  <si>
    <t>Ответственный исполнитель муниципальной программы</t>
  </si>
  <si>
    <t>Соисполнители</t>
  </si>
  <si>
    <t>Участники</t>
  </si>
  <si>
    <t>Период реализации</t>
  </si>
  <si>
    <t xml:space="preserve">Цели/ задачи муниципальной программы </t>
  </si>
  <si>
    <t>Объемы финансового обеспечения за весь период реализации</t>
  </si>
  <si>
    <t>Связь с национальными целями развития Российской Федерации/Государственными программами Сахалинской области</t>
  </si>
  <si>
    <t>№ п/п</t>
  </si>
  <si>
    <t>Наименование показателя</t>
  </si>
  <si>
    <t>Единица измерения (по ОКЕИ)</t>
  </si>
  <si>
    <t>Значения показателей</t>
  </si>
  <si>
    <t>Документ</t>
  </si>
  <si>
    <t>Ответственный за достижение показателя</t>
  </si>
  <si>
    <t>Связь с показателями национальных целей</t>
  </si>
  <si>
    <t>план</t>
  </si>
  <si>
    <t xml:space="preserve">Задачи структурного элемента / 
отдельного мероприятия
</t>
  </si>
  <si>
    <t>Краткое описание ожидаемых эффектов от реализации задачи структурного элемента</t>
  </si>
  <si>
    <t>1.</t>
  </si>
  <si>
    <t>1.1.</t>
  </si>
  <si>
    <t>1.2.</t>
  </si>
  <si>
    <t>1.3.</t>
  </si>
  <si>
    <t>1.4.</t>
  </si>
  <si>
    <t>1.5.</t>
  </si>
  <si>
    <t>Объем финансового обеспечения по годам реализации, тыс. рублей</t>
  </si>
  <si>
    <t>Муниципальная программа (всего), в том числе:</t>
  </si>
  <si>
    <t>областной бюджет</t>
  </si>
  <si>
    <t>местный бюджет</t>
  </si>
  <si>
    <t xml:space="preserve">федеральный бюджет 
</t>
  </si>
  <si>
    <t>внебюджетные источники</t>
  </si>
  <si>
    <t>ВСЕГО</t>
  </si>
  <si>
    <t>Уровень показателя (1)</t>
  </si>
  <si>
    <t>(1)  ГП СО - государственная программа Сахалинской области</t>
  </si>
  <si>
    <t xml:space="preserve">       МП МО - муниципальная программа муниципального образования</t>
  </si>
  <si>
    <t>Показатель МП, с которым связана задача структурного элемента</t>
  </si>
  <si>
    <t>№      п/п</t>
  </si>
  <si>
    <t>2026-2031 годы</t>
  </si>
  <si>
    <t>%</t>
  </si>
  <si>
    <t>3.1.</t>
  </si>
  <si>
    <t>Наименование муниципальной программы, структурного элемента/ источник финансового обеспечения</t>
  </si>
  <si>
    <t>Раздел 4. Финансовое обеспечение муниципальной программы «Доступная среда в муниципальном образовании Ногликский муниципальный округ Сахалинской области»</t>
  </si>
  <si>
    <t xml:space="preserve">Государственная программа Сахалинской области «Доступная среда в Сахалинской области», утвержденная постановлением Правительства Сахалинской области от 18.07.2023 № 378 </t>
  </si>
  <si>
    <t>МП</t>
  </si>
  <si>
    <t xml:space="preserve">Раздел 2. Показатели муниципальной программы </t>
  </si>
  <si>
    <t>Администрация/Департамент/Руководители подведомственных Департаменту учреждений</t>
  </si>
  <si>
    <t>Срок реализации (2026-2031)</t>
  </si>
  <si>
    <t>Доля инвалидов и других МГН, получивших доступ к информации</t>
  </si>
  <si>
    <t>Удельный вес семей с детьми - инвалидами, получивших услуги в учреждениях образования, культуры и спорта в общей численности нуждающихся в услугах семей с детьми-инвалидами</t>
  </si>
  <si>
    <t>ОКСМиСПТиКМНС/отдел образования</t>
  </si>
  <si>
    <t>чел.</t>
  </si>
  <si>
    <t>Подписка инвалидов и других МГН, приобретение аудиокниг, обслуживание лежачих инвалидов на дому периодической печатью и литературой, возможность получения информации</t>
  </si>
  <si>
    <t>Взаимодействие с общественной организацией инвалидов</t>
  </si>
  <si>
    <t>ед.</t>
  </si>
  <si>
    <t>2.1.</t>
  </si>
  <si>
    <t>Удельный вес семей с детьми-инвалидами, получивших услуги в учреждениях образования, культуры, спорта в общей численности нуждающихся в услугах семей с детьми-инвалидами</t>
  </si>
  <si>
    <t>Участие инвалидов и других МГН в социально- культурной, спортивной жизни района, области</t>
  </si>
  <si>
    <t>Задача 1. Расширение информационного пространства, доступность к информации инвалидов и других маломобильных групп населения (далее - МГН)</t>
  </si>
  <si>
    <t>Участие инвалидов и других МГН в социально - культурной и спртивной жизни района, области</t>
  </si>
  <si>
    <t>Цель 1. Формирование безбарьерной среды в муниципальном образовании посредством повышения доли доступных для инвалидов и других маломобильных групп населения приоритетных объектов до 100 процентов к 2031 году</t>
  </si>
  <si>
    <t>Задача 2. Обеспечение доступности для инвалидов и других МГН приоритетных объектов, проведение инвентаризации и паспортизации действующих объектов социальной инфраструктуры на соответствие их доступности для инвалидов и других МГН на  территории муниципального образования</t>
  </si>
  <si>
    <t>Задача 3. Обеспечение дошкольного, начального общего, основного и дополнительного образования детей - инвалидов</t>
  </si>
  <si>
    <t xml:space="preserve">Вице-мэр муниципального образования Ногликский муниципальный округ Сахалинской области </t>
  </si>
  <si>
    <t>Базовое значение 2024 год</t>
  </si>
  <si>
    <t>Ответственный за реализацию структурного элемента: ОКСМиСПТиКМНС</t>
  </si>
  <si>
    <t xml:space="preserve">Отдел культуры, спорта, молодежной и социальной политики, туризма и КМНС (далее - ОКСМиСПТиКМНС) </t>
  </si>
  <si>
    <t>Администрация муниципального образования Ногликский муниципальный округ Сахалинской области (далее - Администрация), отдел образования Департамента социальной политики администрации муниципального образования Ногликский муниципальный округ Сахалинской области (далее - отдел образования), организационно-правовой департамент администрации муниципального образования Ногликский муниципальный округ Сахалинской области</t>
  </si>
  <si>
    <t>«Доступная среда в муниципальном образовании Ногликский муниципальный округ Сахалинской области»</t>
  </si>
  <si>
    <t>Комплекс процессных мероприятий «Взаимодействие органов местного самоуправления с общественной организацией инвалидов»</t>
  </si>
  <si>
    <t>Создание образовательного пространства для детей с ограниченными возможностями здоровья, оказание консультаций для родителей детей-инвалидов, обновление банка данных детей-инвалидов, в том числе посещяющих образовательные учреждения. Разработка и выпуск буклетов для родителей и детей инвалидов, обучающихся в ОУ «Обучение в образовательном учреждении детей с ограниченными возможностями здоровья: права, обязанности, льготы»</t>
  </si>
  <si>
    <t>Комплекс процессных мероприятий «Вовлечение инвалидов и других МГН в социально-культурную и спортивную жизнь» (всего), в том числе:</t>
  </si>
  <si>
    <t>Комплекс процессных мероприятий «Взаимодействие органов местного самоуправления с общественной организацией инвалидов» (всего), в том числе:</t>
  </si>
  <si>
    <t>ОКСМиСПТиКМНС/МБУК «НЦБС»</t>
  </si>
  <si>
    <t>Адаптированы объекты социальной инфраструктуры и иные приоритетные объекты для инвалидов и других маломобильных групп населения. Перечень объектов социальной инфраструктуры, общественных зданий на соответсвие их доступности</t>
  </si>
  <si>
    <t>Разработка совместного Годового Плана работы с общественной организацией инвалидов. Проведение совместных мероприятий, праздников</t>
  </si>
  <si>
    <t>Комплекс процессных мероприятий «Создание условий для беспрепятственного доступа инвалидов к информации, образованию и объектам социальной инфраструктуры»</t>
  </si>
  <si>
    <t>Комплекс процессных мероприятий «Вовлечение инвалидов и других МГН в социально-культурную и спортивную жизнь»</t>
  </si>
  <si>
    <t>ОКСМиСПТиКМНС/отдел образования, МБУК «НЦБС», МБУК «РЦД», МАУ СК «Арена»</t>
  </si>
  <si>
    <t>Участие инвалидов и других МГН в конкурсах, фестивалях и других мероприятиях, в том числе спортивных. Организация выставок, творческих мастерских инвалидов и других МГН. Оплата проезда на областные мероприятия инвалидам, детям - инвалидам и другим МГН</t>
  </si>
  <si>
    <t>Создание условий для совместной работы с общественной организацией инвалидов</t>
  </si>
  <si>
    <t>тыс. руб.</t>
  </si>
  <si>
    <t>Муниципальные бюджетные общеобразовательные учреждения, муниципальные бюджетные учреждения культуры, спорта, муниципальное казенное учреждение «Централизованная система обслуживания», общественная организация инвалидов, муниципальное бюджетное учреждение культуры «Ногликская централизованная библиотечная система» (далее - МБУК «НЦБС»)</t>
  </si>
  <si>
    <t>»</t>
  </si>
  <si>
    <t>Цель: Формирование безбарьерной среды в муниципальном образованиии посредством повышения доли доступных для инвалидов и других маломобильных групп населения (далее - МГН) приоритетных объектов до 100 процентов к 2031 году                                                                                                                 Задача 1. Создание условий для беспрепятственного доступа инвалидов к информации, образованию и объектам социальной инфраструктуры                                                                                                                                                   Задача 2. Вовлечение инвалидов и других МГН в социально-культурную и спортивную жизнь муниципального образования                                                                                                                                                   Задача 3. Обеспечение взаимодействия органов местного самоуправления с общественной организацией инвалидов</t>
  </si>
  <si>
    <t>ОКСМиСПТиКМНС/отдел образования, МБУК «НЦБС», муниципальное бюджетное учреждение культуры Районный центр досуга (далее - МБУК «РЦД»), муниципальное автономное учреждение «Спорткомплекс Арена» (далее - МАУ СК «Арена»)</t>
  </si>
  <si>
    <t>Комплекс процессных мероприятий «Создание условий для беспрепятственного доступа инвалидов к информации, образованию и объектам социальной инфраструктуры» (всего), в том числе:</t>
  </si>
  <si>
    <t xml:space="preserve">«ПРИЛОЖЕНИЕ 2
к муниципальной программе
«Доступная среда в муниципальном образовании
Ногликский муниципальный округ
Сахалинской области»,
утвержденной постановлением администрации
муниципального образования
Ногликский муниципальный округ
Сахалинской области
от 14 мая 2025 года № 298
</t>
  </si>
  <si>
    <t>Доля доступных для инвалидов и других маломобильных групп населения социальных объектов, общественных зданий, находящихся в ведении органов местного самоуправления</t>
  </si>
  <si>
    <t>Доля доступных для инвалидов и других МГН социальных объектов, общественных зданий, находящихся в ведении органов местного самоуправления</t>
  </si>
  <si>
    <t>Задача 1. Вовлечение инвалидов и детей - инвалидов в социально-культурные и спортивные мероприятия. Социализация инвалидов и других МГН в обществе</t>
  </si>
  <si>
    <t xml:space="preserve">Раздел 3. Структура муниципальной программы </t>
  </si>
  <si>
    <t xml:space="preserve">ПРИЛОЖЕНИЕ 1
к постановлению администрации
муниципального образования
Ногликский муниципальный округ
Сахалинской области
от 28 апреля 2026 года № 234
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</si>
</sst>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8" xfId="0" applyFont="1" applyBorder="1" applyAlignment="1">
      <alignment horizontal="center" wrapText="1"/>
    </xf>
    <xf numFmtId="0" fontId="0" fillId="2" borderId="0" xfId="0" applyFill="1"/>
    <xf numFmtId="0" fontId="1" fillId="2" borderId="0" xfId="0" applyFont="1" applyFill="1"/>
    <xf numFmtId="0" fontId="3" fillId="0" borderId="10" xfId="0" applyFont="1" applyBorder="1" applyAlignment="1">
      <alignment vertical="center" wrapText="1"/>
    </xf>
    <xf numFmtId="0" fontId="0" fillId="2" borderId="0" xfId="0" applyFill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16" fontId="3" fillId="0" borderId="1" xfId="0" applyNumberFormat="1" applyFont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0" borderId="0" xfId="0" applyFont="1"/>
    <xf numFmtId="164" fontId="3" fillId="0" borderId="1" xfId="0" applyNumberFormat="1" applyFont="1" applyBorder="1"/>
    <xf numFmtId="0" fontId="3" fillId="0" borderId="1" xfId="0" applyFont="1" applyBorder="1"/>
    <xf numFmtId="164" fontId="3" fillId="2" borderId="1" xfId="0" applyNumberFormat="1" applyFont="1" applyFill="1" applyBorder="1"/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wrapText="1"/>
    </xf>
    <xf numFmtId="0" fontId="3" fillId="0" borderId="10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0" xfId="0" applyFont="1" applyAlignment="1">
      <alignment horizontal="center" wrapText="1"/>
    </xf>
    <xf numFmtId="0" fontId="6" fillId="0" borderId="10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3" xfId="0" applyFont="1" applyBorder="1" applyAlignment="1">
      <alignment vertical="center" wrapText="1"/>
    </xf>
    <xf numFmtId="0" fontId="3" fillId="0" borderId="15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wrapText="1"/>
    </xf>
    <xf numFmtId="0" fontId="5" fillId="2" borderId="12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wrapText="1"/>
    </xf>
    <xf numFmtId="0" fontId="3" fillId="2" borderId="10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12" xfId="0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wrapText="1"/>
    </xf>
    <xf numFmtId="0" fontId="3" fillId="0" borderId="10" xfId="0" applyFont="1" applyBorder="1" applyAlignment="1">
      <alignment wrapText="1"/>
    </xf>
    <xf numFmtId="0" fontId="5" fillId="0" borderId="11" xfId="0" applyFont="1" applyBorder="1" applyAlignment="1">
      <alignment wrapText="1"/>
    </xf>
    <xf numFmtId="0" fontId="5" fillId="0" borderId="12" xfId="0" applyFont="1" applyBorder="1" applyAlignment="1">
      <alignment wrapText="1"/>
    </xf>
    <xf numFmtId="0" fontId="3" fillId="0" borderId="10" xfId="0" applyFont="1" applyBorder="1" applyAlignment="1">
      <alignment vertical="top" wrapText="1"/>
    </xf>
    <xf numFmtId="0" fontId="5" fillId="0" borderId="11" xfId="0" applyFont="1" applyBorder="1" applyAlignment="1">
      <alignment vertical="top" wrapText="1"/>
    </xf>
    <xf numFmtId="0" fontId="5" fillId="0" borderId="12" xfId="0" applyFont="1" applyBorder="1" applyAlignment="1">
      <alignment vertical="top" wrapText="1"/>
    </xf>
    <xf numFmtId="0" fontId="3" fillId="0" borderId="0" xfId="0" applyFont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wrapText="1"/>
    </xf>
    <xf numFmtId="0" fontId="5" fillId="0" borderId="11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tabSelected="1" view="pageBreakPreview" zoomScale="96" zoomScaleNormal="110" zoomScaleSheetLayoutView="96" workbookViewId="0">
      <selection activeCell="L1" sqref="L1:N1"/>
    </sheetView>
  </sheetViews>
  <sheetFormatPr defaultRowHeight="18.75" x14ac:dyDescent="0.3"/>
  <cols>
    <col min="1" max="1" width="1.28515625" style="2" customWidth="1"/>
    <col min="2" max="2" width="1" style="2" customWidth="1"/>
    <col min="3" max="3" width="1.42578125" style="2" customWidth="1"/>
    <col min="4" max="4" width="1.7109375" style="2" customWidth="1"/>
    <col min="5" max="5" width="1.140625" style="2" customWidth="1"/>
    <col min="6" max="6" width="17.28515625" style="2" customWidth="1"/>
    <col min="7" max="7" width="20.42578125" style="2" customWidth="1"/>
    <col min="8" max="8" width="10.85546875" style="2" customWidth="1"/>
    <col min="9" max="9" width="9.140625" style="2" customWidth="1"/>
    <col min="10" max="13" width="9.140625" style="2"/>
    <col min="14" max="14" width="46.7109375" style="2" customWidth="1"/>
    <col min="15" max="16384" width="9.140625" style="2"/>
  </cols>
  <sheetData>
    <row r="1" spans="1:14" ht="134.25" customHeight="1" x14ac:dyDescent="0.3">
      <c r="L1" s="22" t="s">
        <v>92</v>
      </c>
      <c r="M1" s="22"/>
      <c r="N1" s="22"/>
    </row>
    <row r="2" spans="1:14" ht="195.75" customHeight="1" x14ac:dyDescent="0.3">
      <c r="L2" s="22" t="s">
        <v>87</v>
      </c>
      <c r="M2" s="22"/>
      <c r="N2" s="22"/>
    </row>
    <row r="3" spans="1:14" ht="21" customHeight="1" x14ac:dyDescent="0.3">
      <c r="A3" s="34" t="s">
        <v>0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</row>
    <row r="4" spans="1:14" ht="17.25" customHeight="1" x14ac:dyDescent="0.3">
      <c r="A4" s="34" t="s">
        <v>68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</row>
    <row r="5" spans="1:14" ht="12" customHeight="1" x14ac:dyDescent="0.3"/>
    <row r="6" spans="1:14" ht="15.6" customHeight="1" x14ac:dyDescent="0.3">
      <c r="A6" s="34" t="s">
        <v>1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</row>
    <row r="7" spans="1:14" ht="12" customHeight="1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s="8" customFormat="1" ht="42.75" customHeight="1" x14ac:dyDescent="0.25">
      <c r="A8" s="27" t="s">
        <v>2</v>
      </c>
      <c r="B8" s="27"/>
      <c r="C8" s="27"/>
      <c r="D8" s="27"/>
      <c r="E8" s="27"/>
      <c r="F8" s="27"/>
      <c r="G8" s="27"/>
      <c r="H8" s="35" t="s">
        <v>63</v>
      </c>
      <c r="I8" s="36"/>
      <c r="J8" s="36"/>
      <c r="K8" s="36"/>
      <c r="L8" s="36"/>
      <c r="M8" s="36"/>
      <c r="N8" s="37"/>
    </row>
    <row r="9" spans="1:14" s="8" customFormat="1" ht="42.75" customHeight="1" x14ac:dyDescent="0.25">
      <c r="A9" s="24" t="s">
        <v>3</v>
      </c>
      <c r="B9" s="25"/>
      <c r="C9" s="25"/>
      <c r="D9" s="25"/>
      <c r="E9" s="25"/>
      <c r="F9" s="25"/>
      <c r="G9" s="26"/>
      <c r="H9" s="35" t="s">
        <v>66</v>
      </c>
      <c r="I9" s="36"/>
      <c r="J9" s="36"/>
      <c r="K9" s="36"/>
      <c r="L9" s="36"/>
      <c r="M9" s="36"/>
      <c r="N9" s="37"/>
    </row>
    <row r="10" spans="1:14" s="8" customFormat="1" ht="120" customHeight="1" x14ac:dyDescent="0.25">
      <c r="A10" s="24" t="s">
        <v>4</v>
      </c>
      <c r="B10" s="25"/>
      <c r="C10" s="25"/>
      <c r="D10" s="25"/>
      <c r="E10" s="25"/>
      <c r="F10" s="25"/>
      <c r="G10" s="26"/>
      <c r="H10" s="24" t="s">
        <v>67</v>
      </c>
      <c r="I10" s="25"/>
      <c r="J10" s="25"/>
      <c r="K10" s="25"/>
      <c r="L10" s="25"/>
      <c r="M10" s="25"/>
      <c r="N10" s="26"/>
    </row>
    <row r="11" spans="1:14" s="8" customFormat="1" ht="99.75" customHeight="1" x14ac:dyDescent="0.25">
      <c r="A11" s="24" t="s">
        <v>5</v>
      </c>
      <c r="B11" s="25"/>
      <c r="C11" s="25"/>
      <c r="D11" s="25"/>
      <c r="E11" s="25"/>
      <c r="F11" s="25"/>
      <c r="G11" s="26"/>
      <c r="H11" s="24" t="s">
        <v>82</v>
      </c>
      <c r="I11" s="25"/>
      <c r="J11" s="25"/>
      <c r="K11" s="25"/>
      <c r="L11" s="25"/>
      <c r="M11" s="25"/>
      <c r="N11" s="26"/>
    </row>
    <row r="12" spans="1:14" s="8" customFormat="1" ht="24.75" customHeight="1" x14ac:dyDescent="0.25">
      <c r="A12" s="24" t="s">
        <v>6</v>
      </c>
      <c r="B12" s="25"/>
      <c r="C12" s="25"/>
      <c r="D12" s="25"/>
      <c r="E12" s="25"/>
      <c r="F12" s="25"/>
      <c r="G12" s="26"/>
      <c r="H12" s="24" t="s">
        <v>38</v>
      </c>
      <c r="I12" s="25"/>
      <c r="J12" s="25"/>
      <c r="K12" s="25"/>
      <c r="L12" s="25"/>
      <c r="M12" s="25"/>
      <c r="N12" s="26"/>
    </row>
    <row r="13" spans="1:14" s="8" customFormat="1" ht="57" customHeight="1" x14ac:dyDescent="0.25">
      <c r="A13" s="28" t="s">
        <v>7</v>
      </c>
      <c r="B13" s="29"/>
      <c r="C13" s="29"/>
      <c r="D13" s="29"/>
      <c r="E13" s="29"/>
      <c r="F13" s="29"/>
      <c r="G13" s="30"/>
      <c r="H13" s="28" t="s">
        <v>84</v>
      </c>
      <c r="I13" s="29"/>
      <c r="J13" s="29"/>
      <c r="K13" s="29"/>
      <c r="L13" s="29"/>
      <c r="M13" s="29"/>
      <c r="N13" s="30"/>
    </row>
    <row r="14" spans="1:14" s="8" customFormat="1" ht="118.5" customHeight="1" x14ac:dyDescent="0.25">
      <c r="A14" s="31"/>
      <c r="B14" s="32"/>
      <c r="C14" s="32"/>
      <c r="D14" s="32"/>
      <c r="E14" s="32"/>
      <c r="F14" s="32"/>
      <c r="G14" s="33"/>
      <c r="H14" s="31"/>
      <c r="I14" s="32"/>
      <c r="J14" s="32"/>
      <c r="K14" s="32"/>
      <c r="L14" s="32"/>
      <c r="M14" s="32"/>
      <c r="N14" s="33"/>
    </row>
    <row r="15" spans="1:14" s="8" customFormat="1" ht="40.5" customHeight="1" x14ac:dyDescent="0.25">
      <c r="A15" s="24" t="s">
        <v>8</v>
      </c>
      <c r="B15" s="25"/>
      <c r="C15" s="25"/>
      <c r="D15" s="25"/>
      <c r="E15" s="25"/>
      <c r="F15" s="25"/>
      <c r="G15" s="26"/>
      <c r="H15" s="6">
        <f>'Раздел 4'!N7</f>
        <v>8255.1999999999989</v>
      </c>
      <c r="I15" s="38" t="s">
        <v>81</v>
      </c>
      <c r="J15" s="38"/>
      <c r="K15" s="38"/>
      <c r="L15" s="38"/>
      <c r="M15" s="38"/>
      <c r="N15" s="39"/>
    </row>
    <row r="16" spans="1:14" s="8" customFormat="1" ht="78.75" customHeight="1" x14ac:dyDescent="0.25">
      <c r="A16" s="27" t="s">
        <v>9</v>
      </c>
      <c r="B16" s="27"/>
      <c r="C16" s="27"/>
      <c r="D16" s="27"/>
      <c r="E16" s="27"/>
      <c r="F16" s="27"/>
      <c r="G16" s="27"/>
      <c r="H16" s="24" t="s">
        <v>43</v>
      </c>
      <c r="I16" s="25"/>
      <c r="J16" s="25"/>
      <c r="K16" s="25"/>
      <c r="L16" s="25"/>
      <c r="M16" s="25"/>
      <c r="N16" s="26"/>
    </row>
    <row r="23" spans="1:15" x14ac:dyDescent="0.3">
      <c r="A23" s="23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</row>
  </sheetData>
  <mergeCells count="22">
    <mergeCell ref="L2:N2"/>
    <mergeCell ref="A12:G12"/>
    <mergeCell ref="A4:N4"/>
    <mergeCell ref="A8:G8"/>
    <mergeCell ref="H8:N8"/>
    <mergeCell ref="A9:G9"/>
    <mergeCell ref="L1:N1"/>
    <mergeCell ref="A23:O23"/>
    <mergeCell ref="A15:G15"/>
    <mergeCell ref="A16:G16"/>
    <mergeCell ref="H16:N16"/>
    <mergeCell ref="A13:G14"/>
    <mergeCell ref="H13:N14"/>
    <mergeCell ref="H12:N12"/>
    <mergeCell ref="A3:N3"/>
    <mergeCell ref="A6:N6"/>
    <mergeCell ref="H9:N9"/>
    <mergeCell ref="H10:N10"/>
    <mergeCell ref="H11:N11"/>
    <mergeCell ref="A10:G10"/>
    <mergeCell ref="A11:G11"/>
    <mergeCell ref="I15:N15"/>
  </mergeCells>
  <pageMargins left="1.1811023622047245" right="0.59055118110236227" top="0.74803149606299213" bottom="0.74803149606299213" header="0.31496062992125984" footer="0.31496062992125984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"/>
  <sheetViews>
    <sheetView view="pageBreakPreview" zoomScale="77" zoomScaleNormal="102" zoomScaleSheetLayoutView="77" workbookViewId="0">
      <selection activeCell="C3" sqref="C3:C5"/>
    </sheetView>
  </sheetViews>
  <sheetFormatPr defaultRowHeight="15" x14ac:dyDescent="0.25"/>
  <cols>
    <col min="1" max="1" width="5.42578125" style="1" customWidth="1"/>
    <col min="2" max="2" width="61.140625" style="1" customWidth="1"/>
    <col min="3" max="3" width="13.5703125" style="1" customWidth="1"/>
    <col min="4" max="4" width="13.28515625" style="1" customWidth="1"/>
    <col min="5" max="5" width="11.7109375" style="1" customWidth="1"/>
    <col min="6" max="6" width="8" style="1" customWidth="1"/>
    <col min="7" max="7" width="6.28515625" style="1" customWidth="1"/>
    <col min="8" max="8" width="7" style="1" customWidth="1"/>
    <col min="9" max="9" width="6.5703125" style="1" customWidth="1"/>
    <col min="10" max="10" width="6.42578125" style="1" customWidth="1"/>
    <col min="11" max="11" width="6.85546875" style="1" customWidth="1"/>
    <col min="12" max="12" width="12.7109375" style="1" customWidth="1"/>
    <col min="13" max="13" width="62.140625" style="1" customWidth="1"/>
    <col min="14" max="14" width="17.85546875" style="1" customWidth="1"/>
    <col min="15" max="15" width="0.28515625" style="1" customWidth="1"/>
    <col min="16" max="16384" width="9.140625" style="1"/>
  </cols>
  <sheetData>
    <row r="1" spans="1:15" ht="21.75" customHeight="1" x14ac:dyDescent="0.3">
      <c r="A1" s="34" t="s">
        <v>45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</row>
    <row r="3" spans="1:15" ht="18.75" x14ac:dyDescent="0.25">
      <c r="A3" s="43" t="s">
        <v>10</v>
      </c>
      <c r="B3" s="43" t="s">
        <v>11</v>
      </c>
      <c r="C3" s="43" t="s">
        <v>33</v>
      </c>
      <c r="D3" s="43" t="s">
        <v>12</v>
      </c>
      <c r="E3" s="46" t="s">
        <v>64</v>
      </c>
      <c r="F3" s="40" t="s">
        <v>13</v>
      </c>
      <c r="G3" s="41"/>
      <c r="H3" s="41"/>
      <c r="I3" s="41"/>
      <c r="J3" s="41"/>
      <c r="K3" s="42"/>
      <c r="L3" s="43" t="s">
        <v>14</v>
      </c>
      <c r="M3" s="43" t="s">
        <v>15</v>
      </c>
      <c r="N3" s="43" t="s">
        <v>16</v>
      </c>
    </row>
    <row r="4" spans="1:15" ht="18.75" x14ac:dyDescent="0.25">
      <c r="A4" s="44"/>
      <c r="B4" s="44"/>
      <c r="C4" s="44"/>
      <c r="D4" s="44"/>
      <c r="E4" s="47"/>
      <c r="F4" s="9">
        <v>2026</v>
      </c>
      <c r="G4" s="9">
        <v>2027</v>
      </c>
      <c r="H4" s="9">
        <v>2028</v>
      </c>
      <c r="I4" s="9">
        <v>2029</v>
      </c>
      <c r="J4" s="9">
        <v>2030</v>
      </c>
      <c r="K4" s="9">
        <v>2031</v>
      </c>
      <c r="L4" s="49"/>
      <c r="M4" s="44"/>
      <c r="N4" s="49"/>
    </row>
    <row r="5" spans="1:15" ht="39" customHeight="1" x14ac:dyDescent="0.25">
      <c r="A5" s="45"/>
      <c r="B5" s="45"/>
      <c r="C5" s="45"/>
      <c r="D5" s="45"/>
      <c r="E5" s="48"/>
      <c r="F5" s="9" t="s">
        <v>17</v>
      </c>
      <c r="G5" s="9" t="s">
        <v>17</v>
      </c>
      <c r="H5" s="9" t="s">
        <v>17</v>
      </c>
      <c r="I5" s="9" t="s">
        <v>17</v>
      </c>
      <c r="J5" s="9" t="s">
        <v>17</v>
      </c>
      <c r="K5" s="9" t="s">
        <v>17</v>
      </c>
      <c r="L5" s="50"/>
      <c r="M5" s="45"/>
      <c r="N5" s="50"/>
    </row>
    <row r="6" spans="1:15" ht="18.75" x14ac:dyDescent="0.3">
      <c r="A6" s="10">
        <v>1</v>
      </c>
      <c r="B6" s="10">
        <v>2</v>
      </c>
      <c r="C6" s="10">
        <v>3</v>
      </c>
      <c r="D6" s="10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  <c r="L6" s="10">
        <v>12</v>
      </c>
      <c r="M6" s="10">
        <v>13</v>
      </c>
      <c r="N6" s="10">
        <v>14</v>
      </c>
    </row>
    <row r="7" spans="1:15" ht="39.75" customHeight="1" x14ac:dyDescent="0.25">
      <c r="A7" s="40" t="s">
        <v>60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2"/>
    </row>
    <row r="8" spans="1:15" ht="52.5" customHeight="1" x14ac:dyDescent="0.25">
      <c r="A8" s="11" t="s">
        <v>21</v>
      </c>
      <c r="B8" s="12" t="s">
        <v>48</v>
      </c>
      <c r="C8" s="9" t="s">
        <v>44</v>
      </c>
      <c r="D8" s="9" t="s">
        <v>39</v>
      </c>
      <c r="E8" s="9">
        <v>73</v>
      </c>
      <c r="F8" s="9">
        <v>75</v>
      </c>
      <c r="G8" s="9">
        <v>75</v>
      </c>
      <c r="H8" s="9">
        <v>80</v>
      </c>
      <c r="I8" s="9">
        <v>80</v>
      </c>
      <c r="J8" s="9">
        <v>80</v>
      </c>
      <c r="K8" s="9">
        <v>80</v>
      </c>
      <c r="L8" s="9"/>
      <c r="M8" s="12" t="s">
        <v>73</v>
      </c>
      <c r="N8" s="13"/>
    </row>
    <row r="9" spans="1:15" ht="100.5" customHeight="1" x14ac:dyDescent="0.25">
      <c r="A9" s="11" t="s">
        <v>22</v>
      </c>
      <c r="B9" s="12" t="s">
        <v>88</v>
      </c>
      <c r="C9" s="9" t="s">
        <v>44</v>
      </c>
      <c r="D9" s="9" t="s">
        <v>39</v>
      </c>
      <c r="E9" s="9">
        <v>100</v>
      </c>
      <c r="F9" s="9">
        <v>100</v>
      </c>
      <c r="G9" s="9">
        <v>100</v>
      </c>
      <c r="H9" s="9">
        <v>100</v>
      </c>
      <c r="I9" s="9">
        <v>100</v>
      </c>
      <c r="J9" s="9">
        <v>100</v>
      </c>
      <c r="K9" s="9">
        <v>100</v>
      </c>
      <c r="L9" s="9"/>
      <c r="M9" s="12" t="s">
        <v>46</v>
      </c>
      <c r="N9" s="13"/>
    </row>
    <row r="10" spans="1:15" ht="96.75" customHeight="1" x14ac:dyDescent="0.25">
      <c r="A10" s="11" t="s">
        <v>23</v>
      </c>
      <c r="B10" s="12" t="s">
        <v>49</v>
      </c>
      <c r="C10" s="9" t="s">
        <v>44</v>
      </c>
      <c r="D10" s="9" t="s">
        <v>39</v>
      </c>
      <c r="E10" s="9">
        <v>95</v>
      </c>
      <c r="F10" s="9">
        <v>95</v>
      </c>
      <c r="G10" s="9">
        <v>95</v>
      </c>
      <c r="H10" s="9">
        <v>100</v>
      </c>
      <c r="I10" s="9">
        <v>100</v>
      </c>
      <c r="J10" s="9">
        <v>100</v>
      </c>
      <c r="K10" s="9">
        <v>100</v>
      </c>
      <c r="L10" s="9"/>
      <c r="M10" s="12" t="s">
        <v>50</v>
      </c>
      <c r="N10" s="13"/>
    </row>
    <row r="11" spans="1:15" ht="144" customHeight="1" x14ac:dyDescent="0.25">
      <c r="A11" s="14" t="s">
        <v>24</v>
      </c>
      <c r="B11" s="12" t="s">
        <v>57</v>
      </c>
      <c r="C11" s="9" t="s">
        <v>44</v>
      </c>
      <c r="D11" s="9" t="s">
        <v>51</v>
      </c>
      <c r="E11" s="9">
        <v>170</v>
      </c>
      <c r="F11" s="9">
        <v>175</v>
      </c>
      <c r="G11" s="9">
        <v>180</v>
      </c>
      <c r="H11" s="9">
        <v>185</v>
      </c>
      <c r="I11" s="9">
        <v>190</v>
      </c>
      <c r="J11" s="9">
        <v>195</v>
      </c>
      <c r="K11" s="9">
        <v>200</v>
      </c>
      <c r="L11" s="9"/>
      <c r="M11" s="12" t="s">
        <v>85</v>
      </c>
      <c r="N11" s="13"/>
    </row>
    <row r="12" spans="1:15" ht="51.75" customHeight="1" x14ac:dyDescent="0.25">
      <c r="A12" s="14" t="s">
        <v>25</v>
      </c>
      <c r="B12" s="12" t="s">
        <v>53</v>
      </c>
      <c r="C12" s="9" t="s">
        <v>44</v>
      </c>
      <c r="D12" s="9" t="s">
        <v>54</v>
      </c>
      <c r="E12" s="9">
        <v>5</v>
      </c>
      <c r="F12" s="9">
        <v>5</v>
      </c>
      <c r="G12" s="9">
        <v>5</v>
      </c>
      <c r="H12" s="9">
        <v>5</v>
      </c>
      <c r="I12" s="9">
        <v>5</v>
      </c>
      <c r="J12" s="9">
        <v>5</v>
      </c>
      <c r="K12" s="9">
        <v>5</v>
      </c>
      <c r="L12" s="9"/>
      <c r="M12" s="12" t="s">
        <v>78</v>
      </c>
      <c r="N12" s="13"/>
    </row>
    <row r="13" spans="1:15" ht="24" customHeight="1" x14ac:dyDescent="0.3">
      <c r="A13" s="2"/>
      <c r="B13" s="2" t="s">
        <v>34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5" ht="27.75" customHeight="1" x14ac:dyDescent="0.3">
      <c r="A14" s="2"/>
      <c r="B14" s="2" t="s">
        <v>35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</row>
  </sheetData>
  <mergeCells count="11">
    <mergeCell ref="A7:N7"/>
    <mergeCell ref="A1:O1"/>
    <mergeCell ref="A3:A5"/>
    <mergeCell ref="B3:B5"/>
    <mergeCell ref="C3:C5"/>
    <mergeCell ref="D3:D5"/>
    <mergeCell ref="E3:E5"/>
    <mergeCell ref="F3:K3"/>
    <mergeCell ref="N3:N5"/>
    <mergeCell ref="L3:L5"/>
    <mergeCell ref="M3:M5"/>
  </mergeCells>
  <pageMargins left="1.1811023622047245" right="0.59055118110236227" top="0.74803149606299213" bottom="0.74803149606299213" header="0.31496062992125984" footer="0.31496062992125984"/>
  <pageSetup paperSize="9" scale="5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8"/>
  <sheetViews>
    <sheetView view="pageBreakPreview" zoomScaleNormal="100" zoomScaleSheetLayoutView="100" workbookViewId="0">
      <selection sqref="A1:O1"/>
    </sheetView>
  </sheetViews>
  <sheetFormatPr defaultRowHeight="15" x14ac:dyDescent="0.25"/>
  <cols>
    <col min="1" max="1" width="6.42578125" style="7" customWidth="1"/>
    <col min="2" max="5" width="9.140625" style="4"/>
    <col min="6" max="6" width="26.140625" style="4" customWidth="1"/>
    <col min="7" max="10" width="9.140625" style="4"/>
    <col min="11" max="11" width="35.28515625" style="4" customWidth="1"/>
    <col min="12" max="14" width="9.140625" style="4"/>
    <col min="15" max="15" width="16.140625" style="4" customWidth="1"/>
    <col min="16" max="16384" width="9.140625" style="4"/>
  </cols>
  <sheetData>
    <row r="1" spans="1:15" ht="18.75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</row>
    <row r="2" spans="1:15" ht="9" customHeight="1" x14ac:dyDescent="0.25">
      <c r="A2" s="66"/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</row>
    <row r="3" spans="1:15" ht="44.25" customHeight="1" x14ac:dyDescent="0.25">
      <c r="A3" s="15" t="s">
        <v>37</v>
      </c>
      <c r="B3" s="63" t="s">
        <v>18</v>
      </c>
      <c r="C3" s="64"/>
      <c r="D3" s="64"/>
      <c r="E3" s="64"/>
      <c r="F3" s="65"/>
      <c r="G3" s="63" t="s">
        <v>19</v>
      </c>
      <c r="H3" s="64"/>
      <c r="I3" s="64"/>
      <c r="J3" s="64"/>
      <c r="K3" s="65"/>
      <c r="L3" s="67" t="s">
        <v>36</v>
      </c>
      <c r="M3" s="68"/>
      <c r="N3" s="68"/>
      <c r="O3" s="68"/>
    </row>
    <row r="4" spans="1:15" ht="39" customHeight="1" x14ac:dyDescent="0.3">
      <c r="A4" s="15" t="s">
        <v>20</v>
      </c>
      <c r="B4" s="54" t="s">
        <v>76</v>
      </c>
      <c r="C4" s="57"/>
      <c r="D4" s="57"/>
      <c r="E4" s="57"/>
      <c r="F4" s="57"/>
      <c r="G4" s="59"/>
      <c r="H4" s="59"/>
      <c r="I4" s="59"/>
      <c r="J4" s="59"/>
      <c r="K4" s="59"/>
      <c r="L4" s="59"/>
      <c r="M4" s="59"/>
      <c r="N4" s="59"/>
      <c r="O4" s="60"/>
    </row>
    <row r="5" spans="1:15" ht="24" customHeight="1" x14ac:dyDescent="0.3">
      <c r="A5" s="16"/>
      <c r="B5" s="61" t="s">
        <v>65</v>
      </c>
      <c r="C5" s="62"/>
      <c r="D5" s="62"/>
      <c r="E5" s="62"/>
      <c r="F5" s="62"/>
      <c r="G5" s="62"/>
      <c r="H5" s="62"/>
      <c r="I5" s="62"/>
      <c r="J5" s="62"/>
      <c r="K5" s="62"/>
      <c r="L5" s="52" t="s">
        <v>47</v>
      </c>
      <c r="M5" s="52"/>
      <c r="N5" s="52"/>
      <c r="O5" s="52"/>
    </row>
    <row r="6" spans="1:15" ht="76.5" customHeight="1" x14ac:dyDescent="0.25">
      <c r="A6" s="17" t="s">
        <v>21</v>
      </c>
      <c r="B6" s="52" t="s">
        <v>58</v>
      </c>
      <c r="C6" s="53"/>
      <c r="D6" s="53"/>
      <c r="E6" s="53"/>
      <c r="F6" s="53"/>
      <c r="G6" s="54" t="s">
        <v>52</v>
      </c>
      <c r="H6" s="55"/>
      <c r="I6" s="55"/>
      <c r="J6" s="55"/>
      <c r="K6" s="56"/>
      <c r="L6" s="54" t="s">
        <v>48</v>
      </c>
      <c r="M6" s="57"/>
      <c r="N6" s="57"/>
      <c r="O6" s="58"/>
    </row>
    <row r="7" spans="1:15" ht="136.5" customHeight="1" x14ac:dyDescent="0.25">
      <c r="A7" s="17" t="s">
        <v>22</v>
      </c>
      <c r="B7" s="52" t="s">
        <v>61</v>
      </c>
      <c r="C7" s="53"/>
      <c r="D7" s="53"/>
      <c r="E7" s="53"/>
      <c r="F7" s="53"/>
      <c r="G7" s="54" t="s">
        <v>74</v>
      </c>
      <c r="H7" s="55"/>
      <c r="I7" s="55"/>
      <c r="J7" s="55"/>
      <c r="K7" s="56"/>
      <c r="L7" s="54" t="s">
        <v>89</v>
      </c>
      <c r="M7" s="57"/>
      <c r="N7" s="57"/>
      <c r="O7" s="58"/>
    </row>
    <row r="8" spans="1:15" ht="175.5" customHeight="1" x14ac:dyDescent="0.25">
      <c r="A8" s="17" t="s">
        <v>23</v>
      </c>
      <c r="B8" s="54" t="s">
        <v>62</v>
      </c>
      <c r="C8" s="55"/>
      <c r="D8" s="55"/>
      <c r="E8" s="55"/>
      <c r="F8" s="56"/>
      <c r="G8" s="54" t="s">
        <v>70</v>
      </c>
      <c r="H8" s="55"/>
      <c r="I8" s="55"/>
      <c r="J8" s="55"/>
      <c r="K8" s="56"/>
      <c r="L8" s="54" t="s">
        <v>56</v>
      </c>
      <c r="M8" s="57"/>
      <c r="N8" s="57"/>
      <c r="O8" s="58"/>
    </row>
    <row r="9" spans="1:15" ht="25.5" customHeight="1" x14ac:dyDescent="0.3">
      <c r="A9" s="15">
        <v>2</v>
      </c>
      <c r="B9" s="54" t="s">
        <v>77</v>
      </c>
      <c r="C9" s="57"/>
      <c r="D9" s="57"/>
      <c r="E9" s="57"/>
      <c r="F9" s="57"/>
      <c r="G9" s="59"/>
      <c r="H9" s="59"/>
      <c r="I9" s="59"/>
      <c r="J9" s="59"/>
      <c r="K9" s="59"/>
      <c r="L9" s="59"/>
      <c r="M9" s="59"/>
      <c r="N9" s="59"/>
      <c r="O9" s="60"/>
    </row>
    <row r="10" spans="1:15" ht="25.5" customHeight="1" x14ac:dyDescent="0.25">
      <c r="A10" s="16"/>
      <c r="B10" s="54" t="s">
        <v>65</v>
      </c>
      <c r="C10" s="55"/>
      <c r="D10" s="55"/>
      <c r="E10" s="55"/>
      <c r="F10" s="55"/>
      <c r="G10" s="55"/>
      <c r="H10" s="55"/>
      <c r="I10" s="55"/>
      <c r="J10" s="55"/>
      <c r="K10" s="56"/>
      <c r="L10" s="54" t="s">
        <v>47</v>
      </c>
      <c r="M10" s="55"/>
      <c r="N10" s="55"/>
      <c r="O10" s="56"/>
    </row>
    <row r="11" spans="1:15" ht="106.5" customHeight="1" x14ac:dyDescent="0.25">
      <c r="A11" s="17" t="s">
        <v>55</v>
      </c>
      <c r="B11" s="52" t="s">
        <v>90</v>
      </c>
      <c r="C11" s="53"/>
      <c r="D11" s="53"/>
      <c r="E11" s="53"/>
      <c r="F11" s="53"/>
      <c r="G11" s="52" t="s">
        <v>79</v>
      </c>
      <c r="H11" s="53"/>
      <c r="I11" s="53"/>
      <c r="J11" s="53"/>
      <c r="K11" s="53"/>
      <c r="L11" s="54" t="s">
        <v>59</v>
      </c>
      <c r="M11" s="57"/>
      <c r="N11" s="57"/>
      <c r="O11" s="58"/>
    </row>
    <row r="12" spans="1:15" ht="31.5" customHeight="1" x14ac:dyDescent="0.3">
      <c r="A12" s="15">
        <v>3</v>
      </c>
      <c r="B12" s="54" t="s">
        <v>69</v>
      </c>
      <c r="C12" s="57"/>
      <c r="D12" s="57"/>
      <c r="E12" s="57"/>
      <c r="F12" s="57"/>
      <c r="G12" s="59"/>
      <c r="H12" s="59"/>
      <c r="I12" s="59"/>
      <c r="J12" s="59"/>
      <c r="K12" s="59"/>
      <c r="L12" s="59"/>
      <c r="M12" s="59"/>
      <c r="N12" s="59"/>
      <c r="O12" s="60"/>
    </row>
    <row r="13" spans="1:15" ht="25.5" customHeight="1" x14ac:dyDescent="0.3">
      <c r="A13" s="16"/>
      <c r="B13" s="52" t="s">
        <v>65</v>
      </c>
      <c r="C13" s="69"/>
      <c r="D13" s="69"/>
      <c r="E13" s="69"/>
      <c r="F13" s="69"/>
      <c r="G13" s="69"/>
      <c r="H13" s="69"/>
      <c r="I13" s="69"/>
      <c r="J13" s="69"/>
      <c r="K13" s="69"/>
      <c r="L13" s="52" t="s">
        <v>47</v>
      </c>
      <c r="M13" s="52"/>
      <c r="N13" s="52"/>
      <c r="O13" s="52"/>
    </row>
    <row r="14" spans="1:15" ht="59.25" customHeight="1" x14ac:dyDescent="0.25">
      <c r="A14" s="17" t="s">
        <v>40</v>
      </c>
      <c r="B14" s="54" t="s">
        <v>80</v>
      </c>
      <c r="C14" s="55"/>
      <c r="D14" s="55"/>
      <c r="E14" s="55"/>
      <c r="F14" s="56"/>
      <c r="G14" s="54" t="s">
        <v>75</v>
      </c>
      <c r="H14" s="55"/>
      <c r="I14" s="55"/>
      <c r="J14" s="55"/>
      <c r="K14" s="56"/>
      <c r="L14" s="54" t="s">
        <v>53</v>
      </c>
      <c r="M14" s="57"/>
      <c r="N14" s="57"/>
      <c r="O14" s="58"/>
    </row>
    <row r="15" spans="1:15" x14ac:dyDescent="0.25">
      <c r="G15" s="5"/>
      <c r="H15" s="5"/>
      <c r="I15" s="5"/>
      <c r="J15" s="5"/>
      <c r="K15" s="5"/>
    </row>
    <row r="16" spans="1:15" x14ac:dyDescent="0.25">
      <c r="G16" s="5"/>
      <c r="H16" s="5"/>
      <c r="I16" s="5"/>
      <c r="J16" s="5"/>
      <c r="K16" s="5"/>
    </row>
    <row r="17" spans="7:11" x14ac:dyDescent="0.25">
      <c r="G17" s="5"/>
      <c r="H17" s="5"/>
      <c r="I17" s="5"/>
      <c r="J17" s="5"/>
      <c r="K17" s="5"/>
    </row>
    <row r="18" spans="7:11" x14ac:dyDescent="0.25">
      <c r="G18" s="5"/>
      <c r="H18" s="5"/>
      <c r="I18" s="5"/>
      <c r="J18" s="5"/>
      <c r="K18" s="5"/>
    </row>
  </sheetData>
  <mergeCells count="29">
    <mergeCell ref="B14:F14"/>
    <mergeCell ref="G14:K14"/>
    <mergeCell ref="L14:O14"/>
    <mergeCell ref="B12:O12"/>
    <mergeCell ref="B13:K13"/>
    <mergeCell ref="L13:O13"/>
    <mergeCell ref="B9:O9"/>
    <mergeCell ref="B10:K10"/>
    <mergeCell ref="L10:O10"/>
    <mergeCell ref="B11:F11"/>
    <mergeCell ref="G11:K11"/>
    <mergeCell ref="L11:O11"/>
    <mergeCell ref="B8:F8"/>
    <mergeCell ref="G8:K8"/>
    <mergeCell ref="L8:O8"/>
    <mergeCell ref="L3:O3"/>
    <mergeCell ref="G3:K3"/>
    <mergeCell ref="A1:O1"/>
    <mergeCell ref="B7:F7"/>
    <mergeCell ref="G7:K7"/>
    <mergeCell ref="L7:O7"/>
    <mergeCell ref="L5:O5"/>
    <mergeCell ref="B4:O4"/>
    <mergeCell ref="B5:K5"/>
    <mergeCell ref="B3:F3"/>
    <mergeCell ref="B6:F6"/>
    <mergeCell ref="G6:K6"/>
    <mergeCell ref="L6:O6"/>
    <mergeCell ref="A2:N2"/>
  </mergeCells>
  <pageMargins left="1.1811023622047245" right="0.59055118110236227" top="0.74803149606299213" bottom="0.74803149606299213" header="0.31496062992125984" footer="0.31496062992125984"/>
  <pageSetup paperSize="9" scale="6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6"/>
  <sheetViews>
    <sheetView view="pageBreakPreview" topLeftCell="A8" zoomScale="98" zoomScaleNormal="100" zoomScaleSheetLayoutView="98" workbookViewId="0">
      <selection activeCell="B12" sqref="B12:G12"/>
    </sheetView>
  </sheetViews>
  <sheetFormatPr defaultRowHeight="15" x14ac:dyDescent="0.25"/>
  <cols>
    <col min="1" max="1" width="6.85546875" customWidth="1"/>
    <col min="7" max="7" width="19.28515625" customWidth="1"/>
    <col min="15" max="15" width="3.140625" customWidth="1"/>
  </cols>
  <sheetData>
    <row r="1" spans="1:15" hidden="1" x14ac:dyDescent="0.25"/>
    <row r="2" spans="1:15" ht="41.25" customHeight="1" x14ac:dyDescent="0.25">
      <c r="A2" s="76" t="s">
        <v>42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</row>
    <row r="3" spans="1:15" ht="12" customHeight="1" x14ac:dyDescent="0.25"/>
    <row r="4" spans="1:15" ht="40.5" customHeight="1" x14ac:dyDescent="0.3">
      <c r="A4" s="43" t="s">
        <v>10</v>
      </c>
      <c r="B4" s="78" t="s">
        <v>41</v>
      </c>
      <c r="C4" s="79"/>
      <c r="D4" s="79"/>
      <c r="E4" s="79"/>
      <c r="F4" s="79"/>
      <c r="G4" s="80"/>
      <c r="H4" s="84" t="s">
        <v>26</v>
      </c>
      <c r="I4" s="85"/>
      <c r="J4" s="85"/>
      <c r="K4" s="85"/>
      <c r="L4" s="85"/>
      <c r="M4" s="85"/>
      <c r="N4" s="86"/>
      <c r="O4" s="18"/>
    </row>
    <row r="5" spans="1:15" ht="27.75" customHeight="1" x14ac:dyDescent="0.3">
      <c r="A5" s="77"/>
      <c r="B5" s="81"/>
      <c r="C5" s="82"/>
      <c r="D5" s="82"/>
      <c r="E5" s="82"/>
      <c r="F5" s="82"/>
      <c r="G5" s="83"/>
      <c r="H5" s="9">
        <v>2026</v>
      </c>
      <c r="I5" s="9">
        <v>2027</v>
      </c>
      <c r="J5" s="9">
        <v>2028</v>
      </c>
      <c r="K5" s="9">
        <v>2029</v>
      </c>
      <c r="L5" s="9">
        <v>2030</v>
      </c>
      <c r="M5" s="9">
        <v>2031</v>
      </c>
      <c r="N5" s="9" t="s">
        <v>32</v>
      </c>
      <c r="O5" s="18"/>
    </row>
    <row r="6" spans="1:15" ht="18.75" x14ac:dyDescent="0.3">
      <c r="A6" s="9">
        <v>1</v>
      </c>
      <c r="B6" s="40">
        <v>2</v>
      </c>
      <c r="C6" s="87"/>
      <c r="D6" s="87"/>
      <c r="E6" s="87"/>
      <c r="F6" s="87"/>
      <c r="G6" s="88"/>
      <c r="H6" s="9">
        <v>3</v>
      </c>
      <c r="I6" s="9">
        <v>4</v>
      </c>
      <c r="J6" s="9">
        <v>5</v>
      </c>
      <c r="K6" s="9">
        <v>6</v>
      </c>
      <c r="L6" s="9">
        <v>7</v>
      </c>
      <c r="M6" s="9">
        <v>8</v>
      </c>
      <c r="N6" s="9">
        <v>9</v>
      </c>
      <c r="O6" s="18"/>
    </row>
    <row r="7" spans="1:15" ht="18.75" x14ac:dyDescent="0.3">
      <c r="A7" s="9" t="s">
        <v>20</v>
      </c>
      <c r="B7" s="70" t="s">
        <v>27</v>
      </c>
      <c r="C7" s="71"/>
      <c r="D7" s="71"/>
      <c r="E7" s="71"/>
      <c r="F7" s="71"/>
      <c r="G7" s="72"/>
      <c r="H7" s="19">
        <f t="shared" ref="H7:M7" si="0">SUM(H8:H11)</f>
        <v>3375.1</v>
      </c>
      <c r="I7" s="19">
        <f t="shared" si="0"/>
        <v>3171.8</v>
      </c>
      <c r="J7" s="19">
        <f t="shared" si="0"/>
        <v>402.1</v>
      </c>
      <c r="K7" s="19">
        <f t="shared" si="0"/>
        <v>418.4</v>
      </c>
      <c r="L7" s="19">
        <f t="shared" si="0"/>
        <v>435.2</v>
      </c>
      <c r="M7" s="19">
        <f t="shared" si="0"/>
        <v>452.59999999999997</v>
      </c>
      <c r="N7" s="19">
        <f t="shared" ref="N7:N12" si="1">SUM(H7:M7)</f>
        <v>8255.1999999999989</v>
      </c>
      <c r="O7" s="18"/>
    </row>
    <row r="8" spans="1:15" ht="18.75" x14ac:dyDescent="0.3">
      <c r="A8" s="20"/>
      <c r="B8" s="70" t="s">
        <v>30</v>
      </c>
      <c r="C8" s="71"/>
      <c r="D8" s="71"/>
      <c r="E8" s="71"/>
      <c r="F8" s="71"/>
      <c r="G8" s="72"/>
      <c r="H8" s="19">
        <f t="shared" ref="H8:M11" si="2">H13+H18+H23</f>
        <v>0</v>
      </c>
      <c r="I8" s="19">
        <f t="shared" si="2"/>
        <v>0</v>
      </c>
      <c r="J8" s="19">
        <f t="shared" si="2"/>
        <v>0</v>
      </c>
      <c r="K8" s="19">
        <f t="shared" si="2"/>
        <v>0</v>
      </c>
      <c r="L8" s="19">
        <f t="shared" si="2"/>
        <v>0</v>
      </c>
      <c r="M8" s="19">
        <f t="shared" si="2"/>
        <v>0</v>
      </c>
      <c r="N8" s="19">
        <f t="shared" si="1"/>
        <v>0</v>
      </c>
      <c r="O8" s="18"/>
    </row>
    <row r="9" spans="1:15" ht="18.75" x14ac:dyDescent="0.3">
      <c r="A9" s="20"/>
      <c r="B9" s="70" t="s">
        <v>28</v>
      </c>
      <c r="C9" s="71"/>
      <c r="D9" s="71"/>
      <c r="E9" s="71"/>
      <c r="F9" s="71"/>
      <c r="G9" s="72"/>
      <c r="H9" s="19">
        <f t="shared" si="2"/>
        <v>2506.4</v>
      </c>
      <c r="I9" s="19">
        <f t="shared" si="2"/>
        <v>2506.4</v>
      </c>
      <c r="J9" s="19">
        <f t="shared" si="2"/>
        <v>0</v>
      </c>
      <c r="K9" s="19">
        <f t="shared" si="2"/>
        <v>0</v>
      </c>
      <c r="L9" s="19">
        <f t="shared" si="2"/>
        <v>0</v>
      </c>
      <c r="M9" s="19">
        <f t="shared" si="2"/>
        <v>0</v>
      </c>
      <c r="N9" s="19">
        <f t="shared" si="1"/>
        <v>5012.8</v>
      </c>
      <c r="O9" s="18"/>
    </row>
    <row r="10" spans="1:15" ht="18.75" x14ac:dyDescent="0.3">
      <c r="A10" s="20"/>
      <c r="B10" s="70" t="s">
        <v>29</v>
      </c>
      <c r="C10" s="71"/>
      <c r="D10" s="71"/>
      <c r="E10" s="71"/>
      <c r="F10" s="71"/>
      <c r="G10" s="72"/>
      <c r="H10" s="19">
        <f t="shared" si="2"/>
        <v>868.69999999999993</v>
      </c>
      <c r="I10" s="19">
        <f t="shared" si="2"/>
        <v>665.4</v>
      </c>
      <c r="J10" s="19">
        <f t="shared" si="2"/>
        <v>402.1</v>
      </c>
      <c r="K10" s="19">
        <f t="shared" si="2"/>
        <v>418.4</v>
      </c>
      <c r="L10" s="19">
        <f t="shared" si="2"/>
        <v>435.2</v>
      </c>
      <c r="M10" s="19">
        <f t="shared" si="2"/>
        <v>452.59999999999997</v>
      </c>
      <c r="N10" s="19">
        <f t="shared" si="1"/>
        <v>3242.3999999999996</v>
      </c>
      <c r="O10" s="18"/>
    </row>
    <row r="11" spans="1:15" ht="18.75" x14ac:dyDescent="0.3">
      <c r="A11" s="20"/>
      <c r="B11" s="70" t="s">
        <v>31</v>
      </c>
      <c r="C11" s="71"/>
      <c r="D11" s="71"/>
      <c r="E11" s="71"/>
      <c r="F11" s="71"/>
      <c r="G11" s="72"/>
      <c r="H11" s="19">
        <f t="shared" si="2"/>
        <v>0</v>
      </c>
      <c r="I11" s="19">
        <f t="shared" si="2"/>
        <v>0</v>
      </c>
      <c r="J11" s="19">
        <f t="shared" si="2"/>
        <v>0</v>
      </c>
      <c r="K11" s="19">
        <f t="shared" si="2"/>
        <v>0</v>
      </c>
      <c r="L11" s="19">
        <f t="shared" si="2"/>
        <v>0</v>
      </c>
      <c r="M11" s="19">
        <f t="shared" si="2"/>
        <v>0</v>
      </c>
      <c r="N11" s="19">
        <f t="shared" si="1"/>
        <v>0</v>
      </c>
      <c r="O11" s="18"/>
    </row>
    <row r="12" spans="1:15" ht="78.75" customHeight="1" x14ac:dyDescent="0.3">
      <c r="A12" s="9" t="s">
        <v>21</v>
      </c>
      <c r="B12" s="73" t="s">
        <v>86</v>
      </c>
      <c r="C12" s="74"/>
      <c r="D12" s="74"/>
      <c r="E12" s="74"/>
      <c r="F12" s="74"/>
      <c r="G12" s="75"/>
      <c r="H12" s="19">
        <f t="shared" ref="H12:M12" si="3">SUM(H13:H16)</f>
        <v>3024.3</v>
      </c>
      <c r="I12" s="19">
        <f t="shared" si="3"/>
        <v>2819.3</v>
      </c>
      <c r="J12" s="19">
        <f t="shared" si="3"/>
        <v>35.799999999999997</v>
      </c>
      <c r="K12" s="19">
        <f t="shared" si="3"/>
        <v>37.200000000000003</v>
      </c>
      <c r="L12" s="19">
        <f t="shared" si="3"/>
        <v>38.700000000000003</v>
      </c>
      <c r="M12" s="19">
        <f t="shared" si="3"/>
        <v>40.200000000000003</v>
      </c>
      <c r="N12" s="19">
        <f t="shared" si="1"/>
        <v>5995.5</v>
      </c>
      <c r="O12" s="18"/>
    </row>
    <row r="13" spans="1:15" ht="18.75" x14ac:dyDescent="0.3">
      <c r="A13" s="9"/>
      <c r="B13" s="70" t="s">
        <v>30</v>
      </c>
      <c r="C13" s="71"/>
      <c r="D13" s="71"/>
      <c r="E13" s="71"/>
      <c r="F13" s="71"/>
      <c r="G13" s="72"/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f t="shared" ref="N13:N26" si="4">SUM(H13:M13)</f>
        <v>0</v>
      </c>
      <c r="O13" s="18"/>
    </row>
    <row r="14" spans="1:15" ht="18.75" x14ac:dyDescent="0.3">
      <c r="A14" s="9"/>
      <c r="B14" s="70" t="s">
        <v>28</v>
      </c>
      <c r="C14" s="71"/>
      <c r="D14" s="71"/>
      <c r="E14" s="71"/>
      <c r="F14" s="71"/>
      <c r="G14" s="72"/>
      <c r="H14" s="19">
        <v>2506.4</v>
      </c>
      <c r="I14" s="19">
        <v>2506.4</v>
      </c>
      <c r="J14" s="19">
        <v>0</v>
      </c>
      <c r="K14" s="19">
        <v>0</v>
      </c>
      <c r="L14" s="19">
        <v>0</v>
      </c>
      <c r="M14" s="19">
        <v>0</v>
      </c>
      <c r="N14" s="19">
        <f t="shared" si="4"/>
        <v>5012.8</v>
      </c>
      <c r="O14" s="18"/>
    </row>
    <row r="15" spans="1:15" ht="18.75" x14ac:dyDescent="0.3">
      <c r="A15" s="9"/>
      <c r="B15" s="70" t="s">
        <v>29</v>
      </c>
      <c r="C15" s="71"/>
      <c r="D15" s="71"/>
      <c r="E15" s="71"/>
      <c r="F15" s="71"/>
      <c r="G15" s="72"/>
      <c r="H15" s="21">
        <v>517.9</v>
      </c>
      <c r="I15" s="21">
        <v>312.89999999999998</v>
      </c>
      <c r="J15" s="19">
        <v>35.799999999999997</v>
      </c>
      <c r="K15" s="19">
        <v>37.200000000000003</v>
      </c>
      <c r="L15" s="19">
        <v>38.700000000000003</v>
      </c>
      <c r="M15" s="19">
        <v>40.200000000000003</v>
      </c>
      <c r="N15" s="19">
        <f t="shared" si="4"/>
        <v>982.7</v>
      </c>
      <c r="O15" s="18"/>
    </row>
    <row r="16" spans="1:15" ht="18.75" x14ac:dyDescent="0.3">
      <c r="A16" s="9"/>
      <c r="B16" s="70" t="s">
        <v>31</v>
      </c>
      <c r="C16" s="71"/>
      <c r="D16" s="71"/>
      <c r="E16" s="71"/>
      <c r="F16" s="71"/>
      <c r="G16" s="72"/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f t="shared" si="4"/>
        <v>0</v>
      </c>
      <c r="O16" s="18"/>
    </row>
    <row r="17" spans="1:15" ht="61.5" customHeight="1" x14ac:dyDescent="0.3">
      <c r="A17" s="9" t="s">
        <v>22</v>
      </c>
      <c r="B17" s="73" t="s">
        <v>71</v>
      </c>
      <c r="C17" s="74"/>
      <c r="D17" s="74"/>
      <c r="E17" s="74"/>
      <c r="F17" s="74"/>
      <c r="G17" s="75"/>
      <c r="H17" s="19">
        <f t="shared" ref="H17:M17" si="5">SUM(H18:H21)</f>
        <v>279</v>
      </c>
      <c r="I17" s="19">
        <f t="shared" si="5"/>
        <v>279</v>
      </c>
      <c r="J17" s="19">
        <f t="shared" si="5"/>
        <v>290.10000000000002</v>
      </c>
      <c r="K17" s="19">
        <f t="shared" si="5"/>
        <v>301.7</v>
      </c>
      <c r="L17" s="19">
        <f t="shared" si="5"/>
        <v>313.8</v>
      </c>
      <c r="M17" s="19">
        <f t="shared" si="5"/>
        <v>326.39999999999998</v>
      </c>
      <c r="N17" s="19">
        <f t="shared" si="4"/>
        <v>1790</v>
      </c>
      <c r="O17" s="18"/>
    </row>
    <row r="18" spans="1:15" ht="18.75" x14ac:dyDescent="0.3">
      <c r="A18" s="9"/>
      <c r="B18" s="70" t="s">
        <v>30</v>
      </c>
      <c r="C18" s="71"/>
      <c r="D18" s="71"/>
      <c r="E18" s="71"/>
      <c r="F18" s="71"/>
      <c r="G18" s="72"/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f t="shared" si="4"/>
        <v>0</v>
      </c>
      <c r="O18" s="18"/>
    </row>
    <row r="19" spans="1:15" ht="18.75" x14ac:dyDescent="0.3">
      <c r="A19" s="9"/>
      <c r="B19" s="70" t="s">
        <v>28</v>
      </c>
      <c r="C19" s="71"/>
      <c r="D19" s="71"/>
      <c r="E19" s="71"/>
      <c r="F19" s="71"/>
      <c r="G19" s="72"/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f t="shared" si="4"/>
        <v>0</v>
      </c>
      <c r="O19" s="18"/>
    </row>
    <row r="20" spans="1:15" ht="18.75" x14ac:dyDescent="0.3">
      <c r="A20" s="9"/>
      <c r="B20" s="70" t="s">
        <v>29</v>
      </c>
      <c r="C20" s="71"/>
      <c r="D20" s="71"/>
      <c r="E20" s="71"/>
      <c r="F20" s="71"/>
      <c r="G20" s="72"/>
      <c r="H20" s="19">
        <v>279</v>
      </c>
      <c r="I20" s="19">
        <v>279</v>
      </c>
      <c r="J20" s="19">
        <v>290.10000000000002</v>
      </c>
      <c r="K20" s="19">
        <v>301.7</v>
      </c>
      <c r="L20" s="19">
        <v>313.8</v>
      </c>
      <c r="M20" s="19">
        <v>326.39999999999998</v>
      </c>
      <c r="N20" s="19">
        <f t="shared" si="4"/>
        <v>1790</v>
      </c>
      <c r="O20" s="18"/>
    </row>
    <row r="21" spans="1:15" ht="18.75" x14ac:dyDescent="0.3">
      <c r="A21" s="9"/>
      <c r="B21" s="70" t="s">
        <v>31</v>
      </c>
      <c r="C21" s="71"/>
      <c r="D21" s="71"/>
      <c r="E21" s="71"/>
      <c r="F21" s="71"/>
      <c r="G21" s="72"/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f t="shared" si="4"/>
        <v>0</v>
      </c>
      <c r="O21" s="18"/>
    </row>
    <row r="22" spans="1:15" ht="61.5" customHeight="1" x14ac:dyDescent="0.3">
      <c r="A22" s="9" t="s">
        <v>23</v>
      </c>
      <c r="B22" s="73" t="s">
        <v>72</v>
      </c>
      <c r="C22" s="74"/>
      <c r="D22" s="74"/>
      <c r="E22" s="74"/>
      <c r="F22" s="74"/>
      <c r="G22" s="75"/>
      <c r="H22" s="19">
        <f t="shared" ref="H22:M22" si="6">SUM(H23:H26)</f>
        <v>71.8</v>
      </c>
      <c r="I22" s="19">
        <f t="shared" si="6"/>
        <v>73.5</v>
      </c>
      <c r="J22" s="19">
        <f t="shared" si="6"/>
        <v>76.2</v>
      </c>
      <c r="K22" s="19">
        <f t="shared" si="6"/>
        <v>79.5</v>
      </c>
      <c r="L22" s="19">
        <f t="shared" si="6"/>
        <v>82.7</v>
      </c>
      <c r="M22" s="19">
        <f t="shared" si="6"/>
        <v>86</v>
      </c>
      <c r="N22" s="19">
        <f t="shared" si="4"/>
        <v>469.7</v>
      </c>
      <c r="O22" s="18"/>
    </row>
    <row r="23" spans="1:15" ht="18.75" x14ac:dyDescent="0.3">
      <c r="A23" s="20"/>
      <c r="B23" s="70" t="s">
        <v>30</v>
      </c>
      <c r="C23" s="71"/>
      <c r="D23" s="71"/>
      <c r="E23" s="71"/>
      <c r="F23" s="71"/>
      <c r="G23" s="72"/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f t="shared" si="4"/>
        <v>0</v>
      </c>
      <c r="O23" s="18"/>
    </row>
    <row r="24" spans="1:15" ht="18.75" x14ac:dyDescent="0.3">
      <c r="A24" s="20"/>
      <c r="B24" s="70" t="s">
        <v>28</v>
      </c>
      <c r="C24" s="71"/>
      <c r="D24" s="71"/>
      <c r="E24" s="71"/>
      <c r="F24" s="71"/>
      <c r="G24" s="72"/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f t="shared" si="4"/>
        <v>0</v>
      </c>
      <c r="O24" s="18"/>
    </row>
    <row r="25" spans="1:15" ht="18.75" x14ac:dyDescent="0.3">
      <c r="A25" s="20"/>
      <c r="B25" s="70" t="s">
        <v>29</v>
      </c>
      <c r="C25" s="71"/>
      <c r="D25" s="71"/>
      <c r="E25" s="71"/>
      <c r="F25" s="71"/>
      <c r="G25" s="72"/>
      <c r="H25" s="19">
        <v>71.8</v>
      </c>
      <c r="I25" s="19">
        <v>73.5</v>
      </c>
      <c r="J25" s="19">
        <v>76.2</v>
      </c>
      <c r="K25" s="19">
        <v>79.5</v>
      </c>
      <c r="L25" s="19">
        <v>82.7</v>
      </c>
      <c r="M25" s="19">
        <v>86</v>
      </c>
      <c r="N25" s="19">
        <f t="shared" si="4"/>
        <v>469.7</v>
      </c>
      <c r="O25" s="18"/>
    </row>
    <row r="26" spans="1:15" ht="18.75" x14ac:dyDescent="0.3">
      <c r="A26" s="20"/>
      <c r="B26" s="70" t="s">
        <v>31</v>
      </c>
      <c r="C26" s="71"/>
      <c r="D26" s="71"/>
      <c r="E26" s="71"/>
      <c r="F26" s="71"/>
      <c r="G26" s="72"/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f t="shared" si="4"/>
        <v>0</v>
      </c>
      <c r="O26" s="2" t="s">
        <v>83</v>
      </c>
    </row>
  </sheetData>
  <mergeCells count="25">
    <mergeCell ref="B12:G12"/>
    <mergeCell ref="B13:G13"/>
    <mergeCell ref="B14:G14"/>
    <mergeCell ref="B15:G15"/>
    <mergeCell ref="B16:G16"/>
    <mergeCell ref="B7:G7"/>
    <mergeCell ref="B8:G8"/>
    <mergeCell ref="B9:G9"/>
    <mergeCell ref="B10:G10"/>
    <mergeCell ref="B11:G11"/>
    <mergeCell ref="A2:N2"/>
    <mergeCell ref="A4:A5"/>
    <mergeCell ref="B4:G5"/>
    <mergeCell ref="H4:N4"/>
    <mergeCell ref="B6:G6"/>
    <mergeCell ref="B23:G23"/>
    <mergeCell ref="B24:G24"/>
    <mergeCell ref="B25:G25"/>
    <mergeCell ref="B26:G26"/>
    <mergeCell ref="B17:G17"/>
    <mergeCell ref="B18:G18"/>
    <mergeCell ref="B19:G19"/>
    <mergeCell ref="B20:G20"/>
    <mergeCell ref="B21:G21"/>
    <mergeCell ref="B22:G22"/>
  </mergeCells>
  <pageMargins left="1.1811023622047245" right="0.59055118110236227" top="0.74803149606299213" bottom="0.74803149606299213" header="0" footer="0"/>
  <pageSetup paperSize="9" scale="9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Раздел 1</vt:lpstr>
      <vt:lpstr>Раздел 2</vt:lpstr>
      <vt:lpstr>Раздел 3</vt:lpstr>
      <vt:lpstr>Раздел 4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Г. Визнер</dc:creator>
  <cp:lastModifiedBy>Жанна С. Соколова</cp:lastModifiedBy>
  <cp:lastPrinted>2026-04-28T23:29:19Z</cp:lastPrinted>
  <dcterms:created xsi:type="dcterms:W3CDTF">2024-09-05T03:13:39Z</dcterms:created>
  <dcterms:modified xsi:type="dcterms:W3CDTF">2026-04-28T23:29:30Z</dcterms:modified>
</cp:coreProperties>
</file>